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Awaiting Approval (AG)\ECVLWET1.5 IES FILES\"/>
    </mc:Choice>
  </mc:AlternateContent>
  <xr:revisionPtr revIDLastSave="0" documentId="13_ncr:1_{38AD57DA-6AB6-4314-AB25-BE875CD113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/>
  <c r="J25" i="1"/>
  <c r="J22" i="1"/>
  <c r="J35" i="1"/>
  <c r="J36" i="1"/>
  <c r="J37" i="1"/>
  <c r="J34" i="1"/>
  <c r="J13" i="1"/>
  <c r="J11" i="1"/>
  <c r="J12" i="1"/>
  <c r="J10" i="1"/>
  <c r="F37" i="1" l="1"/>
  <c r="F36" i="1"/>
  <c r="F35" i="1"/>
  <c r="F34" i="1"/>
  <c r="F25" i="1"/>
  <c r="F24" i="1"/>
  <c r="F23" i="1"/>
  <c r="F22" i="1"/>
  <c r="F13" i="1"/>
  <c r="F12" i="1"/>
  <c r="F11" i="1"/>
  <c r="F10" i="1"/>
  <c r="J33" i="1"/>
  <c r="F33" i="1"/>
  <c r="J32" i="1"/>
  <c r="F32" i="1"/>
  <c r="J31" i="1"/>
  <c r="F31" i="1"/>
  <c r="J30" i="1"/>
  <c r="F30" i="1"/>
  <c r="J29" i="1"/>
  <c r="F29" i="1"/>
  <c r="J28" i="1"/>
  <c r="F28" i="1"/>
  <c r="J27" i="1"/>
  <c r="F27" i="1"/>
  <c r="J26" i="1"/>
  <c r="F26" i="1"/>
  <c r="J21" i="1"/>
  <c r="F21" i="1"/>
  <c r="J20" i="1"/>
  <c r="F20" i="1"/>
  <c r="J19" i="1"/>
  <c r="F19" i="1"/>
  <c r="J18" i="1"/>
  <c r="F18" i="1"/>
  <c r="J17" i="1"/>
  <c r="F17" i="1"/>
  <c r="J16" i="1"/>
  <c r="F16" i="1"/>
  <c r="J15" i="1"/>
  <c r="F15" i="1"/>
  <c r="J14" i="1"/>
  <c r="F14" i="1"/>
  <c r="J6" i="1"/>
  <c r="J7" i="1"/>
  <c r="J8" i="1"/>
  <c r="J9" i="1"/>
  <c r="F9" i="1"/>
  <c r="F8" i="1"/>
  <c r="F7" i="1"/>
  <c r="F6" i="1"/>
  <c r="J3" i="1" l="1"/>
  <c r="J4" i="1"/>
  <c r="J5" i="1"/>
  <c r="J2" i="1"/>
  <c r="F3" i="1"/>
  <c r="F4" i="1"/>
  <c r="F5" i="1"/>
  <c r="F2" i="1"/>
</calcChain>
</file>

<file path=xl/sharedStrings.xml><?xml version="1.0" encoding="utf-8"?>
<sst xmlns="http://schemas.openxmlformats.org/spreadsheetml/2006/main" count="129" uniqueCount="95">
  <si>
    <t>TEST</t>
  </si>
  <si>
    <t>MODEL</t>
  </si>
  <si>
    <t>LUMENS</t>
  </si>
  <si>
    <t>WATTAGE</t>
  </si>
  <si>
    <t>LPW</t>
  </si>
  <si>
    <t>VERT. BEAM SPREAD</t>
  </si>
  <si>
    <t>HORIZ. BEAM SPREAD</t>
  </si>
  <si>
    <t>MAX CANDELA</t>
  </si>
  <si>
    <t>LUMENS/FT</t>
  </si>
  <si>
    <t>OPTICS / ATTACHMENTS</t>
  </si>
  <si>
    <t>ECVLWET1.5-1-4K-CRI80-3080</t>
  </si>
  <si>
    <t>30°X80°</t>
  </si>
  <si>
    <t>ECVLWET1.5-1-4K-CRI90-3080</t>
  </si>
  <si>
    <t>ECVLWET1.5-1-4K-CRI80-120</t>
  </si>
  <si>
    <t>120°</t>
  </si>
  <si>
    <t>ECVLWET1.5-1-4K-CRI90-120</t>
  </si>
  <si>
    <t>ECVLWET1.5-4-4K-CRI80-3080</t>
  </si>
  <si>
    <t>ECVLWET1.5-4-4K-CRI90-3080</t>
  </si>
  <si>
    <t>ECVLWET1.5-4-4K-CRI80-120</t>
  </si>
  <si>
    <t>ECVLWET1.5-4-4K-CRI90-120</t>
  </si>
  <si>
    <t>30°X80° w/ louver</t>
  </si>
  <si>
    <t>ECVLWET1.5-1-4K-CRI80-3080-WCL-1</t>
  </si>
  <si>
    <t>ECVLWET1.5-1-4K-CRI90-3080-WCL-1</t>
  </si>
  <si>
    <t>ECVLWET1.5-1-4K-CRI80-120-WCL-1</t>
  </si>
  <si>
    <t>ECVLWET1.5-1-4K-CRI90-120-WCL-1</t>
  </si>
  <si>
    <t>120° w/ louver</t>
  </si>
  <si>
    <t>ECVLWET1.5-1-4K-CRI80-3080-WCHS-1</t>
  </si>
  <si>
    <t>ECVLWET1.5-1-4K-CRI90-3080-WCHS-1</t>
  </si>
  <si>
    <t>ECVLWET1.5-1-4K-CRI80-120-WCHS-1</t>
  </si>
  <si>
    <t>ECVLWET1.5-1-4K-CRI90-120-WCHS-1</t>
  </si>
  <si>
    <t>ECVLWET1.5-4-4K-CRI80-3080-WCHS-4</t>
  </si>
  <si>
    <t>ECVLWET1.5-4-4K-CRI90-3080-WCHS-4</t>
  </si>
  <si>
    <t>ECVLWET1.5-4-4K-CRI80-120-WCHS-4</t>
  </si>
  <si>
    <t>ECVLWET1.5-4-4K-CRI90-120-WCHS-4</t>
  </si>
  <si>
    <t>ECVLWET1.5-6-4K-CRI80-3080</t>
  </si>
  <si>
    <t>ECVLWET1.5-6-4K-CRI90-3080</t>
  </si>
  <si>
    <t>ECVLWET1.5-6-4K-CRI80-120</t>
  </si>
  <si>
    <t>ECVLWET1.5-6-4K-CRI90-120</t>
  </si>
  <si>
    <t>30°X80° w/ HS</t>
  </si>
  <si>
    <t>120° w/ HS</t>
  </si>
  <si>
    <t>ECVLWET1.5-6-4K-CRI80-3080-WCHS-6</t>
  </si>
  <si>
    <t>ECVLWET1.5-6-4K-CRI90-3080-WCHS-6</t>
  </si>
  <si>
    <t>ECVLWET1.5-6-4K-CRI80-120-WCHS-6</t>
  </si>
  <si>
    <t>ECVLWET1.5-6-4K-CRI90-120-WCHS-6</t>
  </si>
  <si>
    <t>ECVLWET1.5-4-4K-CRI80-3080-WCL-4</t>
  </si>
  <si>
    <t>ECVLWET1.5-4-4K-CRI90-3080-WCL-4</t>
  </si>
  <si>
    <t>ECVLWET1.5-4-4K-CRI80-120-WCL-4</t>
  </si>
  <si>
    <t>ECVLWET1.5-4-4K-CRI90-120-WCL-4</t>
  </si>
  <si>
    <t>ECVLWET1.5-6-4K-CRI80-3080-WCL-6</t>
  </si>
  <si>
    <t>ECVLWET1.5-6-4K-CRI90-3080-WCL-6</t>
  </si>
  <si>
    <t>ECVLWET1.5-6-4K-CRI80-120-WCL-6</t>
  </si>
  <si>
    <t>ECVLWET1.5-6-4K-CRI90-120-WCL-6</t>
  </si>
  <si>
    <t>7228-CRI80-6</t>
  </si>
  <si>
    <t>7228-CRI90-6</t>
  </si>
  <si>
    <t>CRI 80 Multiplier Table</t>
  </si>
  <si>
    <t>27K</t>
  </si>
  <si>
    <t>3K</t>
  </si>
  <si>
    <t>35K</t>
  </si>
  <si>
    <t>5K</t>
  </si>
  <si>
    <t>CRI 90 Multiplier Table</t>
  </si>
  <si>
    <t>7246-CRI90-1</t>
  </si>
  <si>
    <t>7249-CRI90-1</t>
  </si>
  <si>
    <t>7231-CRI80-4</t>
  </si>
  <si>
    <t>7231-CRI90-4</t>
  </si>
  <si>
    <t>7228-CRI80-4</t>
  </si>
  <si>
    <t>7228-CRI90-4</t>
  </si>
  <si>
    <t>7231-CRI80-6</t>
  </si>
  <si>
    <t>7231-CRI90-6</t>
  </si>
  <si>
    <t>7247-CRI80-1</t>
  </si>
  <si>
    <t>7248-CRI80-1</t>
  </si>
  <si>
    <t>7248-CRI90-1</t>
  </si>
  <si>
    <t>7250-CRI80-4</t>
  </si>
  <si>
    <t>7250-CRI90-4</t>
  </si>
  <si>
    <t>7250-CRI80-6</t>
  </si>
  <si>
    <t>7250-CRI90-6</t>
  </si>
  <si>
    <t>7247-CRI90-1</t>
  </si>
  <si>
    <t>7301-CRI80-4</t>
  </si>
  <si>
    <t>7301-CRI90-4</t>
  </si>
  <si>
    <t>7301-CRI80-6</t>
  </si>
  <si>
    <t>7301-CRI90-6</t>
  </si>
  <si>
    <t>7302-CRI80-4</t>
  </si>
  <si>
    <t>7302-CRI90-4</t>
  </si>
  <si>
    <t>7302-CRI80-6</t>
  </si>
  <si>
    <t>7302-CRI90-6</t>
  </si>
  <si>
    <t>7300-CRI80-4</t>
  </si>
  <si>
    <t>7300-CRI90-4</t>
  </si>
  <si>
    <t>7300-CRI80-6</t>
  </si>
  <si>
    <t>7300-CRI90-6</t>
  </si>
  <si>
    <t>7346-CRI80-1</t>
  </si>
  <si>
    <t>7350-CRI90-1</t>
  </si>
  <si>
    <t>REV A (GM 07-11-23)</t>
  </si>
  <si>
    <t>7349-CRI80-1</t>
  </si>
  <si>
    <t>7349-CRI90-1</t>
  </si>
  <si>
    <t>7348-CRI80-1</t>
  </si>
  <si>
    <t>7350-CRI80-1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</si>
</sst>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5" borderId="3" xfId="0" applyFill="1" applyBorder="1"/>
    <xf numFmtId="0" fontId="0" fillId="5" borderId="3" xfId="0" applyFill="1" applyBorder="1" applyAlignment="1">
      <alignment horizontal="center"/>
    </xf>
    <xf numFmtId="0" fontId="0" fillId="7" borderId="3" xfId="0" applyFill="1" applyBorder="1"/>
    <xf numFmtId="0" fontId="0" fillId="7" borderId="3" xfId="0" applyFill="1" applyBorder="1" applyAlignment="1">
      <alignment horizontal="center"/>
    </xf>
    <xf numFmtId="0" fontId="0" fillId="8" borderId="3" xfId="0" applyFill="1" applyBorder="1"/>
    <xf numFmtId="0" fontId="0" fillId="8" borderId="3" xfId="0" applyFill="1" applyBorder="1" applyAlignment="1">
      <alignment horizontal="center"/>
    </xf>
    <xf numFmtId="0" fontId="0" fillId="10" borderId="3" xfId="0" applyFill="1" applyBorder="1"/>
    <xf numFmtId="0" fontId="0" fillId="10" borderId="3" xfId="0" applyFill="1" applyBorder="1" applyAlignment="1">
      <alignment horizontal="center"/>
    </xf>
    <xf numFmtId="0" fontId="0" fillId="11" borderId="3" xfId="0" applyFill="1" applyBorder="1"/>
    <xf numFmtId="0" fontId="0" fillId="11" borderId="3" xfId="0" applyFill="1" applyBorder="1" applyAlignment="1">
      <alignment horizontal="center"/>
    </xf>
    <xf numFmtId="0" fontId="0" fillId="12" borderId="5" xfId="0" applyFill="1" applyBorder="1"/>
    <xf numFmtId="0" fontId="0" fillId="12" borderId="5" xfId="0" applyFill="1" applyBorder="1" applyAlignment="1">
      <alignment horizontal="center"/>
    </xf>
    <xf numFmtId="0" fontId="0" fillId="13" borderId="3" xfId="0" applyFill="1" applyBorder="1"/>
    <xf numFmtId="0" fontId="0" fillId="13" borderId="3" xfId="0" applyFill="1" applyBorder="1" applyAlignment="1">
      <alignment horizontal="center"/>
    </xf>
    <xf numFmtId="0" fontId="0" fillId="14" borderId="3" xfId="0" applyFill="1" applyBorder="1"/>
    <xf numFmtId="0" fontId="0" fillId="14" borderId="3" xfId="0" applyFill="1" applyBorder="1" applyAlignment="1">
      <alignment horizontal="center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13" borderId="10" xfId="0" applyFill="1" applyBorder="1"/>
    <xf numFmtId="0" fontId="0" fillId="13" borderId="10" xfId="0" applyFill="1" applyBorder="1" applyAlignment="1">
      <alignment horizontal="center"/>
    </xf>
    <xf numFmtId="0" fontId="0" fillId="15" borderId="5" xfId="0" applyFill="1" applyBorder="1"/>
    <xf numFmtId="0" fontId="0" fillId="15" borderId="5" xfId="0" applyFill="1" applyBorder="1" applyAlignment="1">
      <alignment horizontal="center"/>
    </xf>
    <xf numFmtId="0" fontId="0" fillId="16" borderId="3" xfId="0" applyFill="1" applyBorder="1"/>
    <xf numFmtId="0" fontId="0" fillId="16" borderId="3" xfId="0" applyFill="1" applyBorder="1" applyAlignment="1">
      <alignment horizontal="center"/>
    </xf>
    <xf numFmtId="0" fontId="0" fillId="16" borderId="10" xfId="0" applyFill="1" applyBorder="1"/>
    <xf numFmtId="0" fontId="0" fillId="16" borderId="10" xfId="0" applyFill="1" applyBorder="1" applyAlignment="1">
      <alignment horizontal="center"/>
    </xf>
    <xf numFmtId="0" fontId="0" fillId="17" borderId="3" xfId="0" applyFill="1" applyBorder="1"/>
    <xf numFmtId="0" fontId="0" fillId="17" borderId="3" xfId="0" applyFill="1" applyBorder="1" applyAlignment="1">
      <alignment horizontal="center"/>
    </xf>
    <xf numFmtId="0" fontId="0" fillId="19" borderId="3" xfId="0" applyFill="1" applyBorder="1"/>
    <xf numFmtId="0" fontId="0" fillId="19" borderId="3" xfId="0" applyFill="1" applyBorder="1" applyAlignment="1">
      <alignment horizontal="center"/>
    </xf>
    <xf numFmtId="0" fontId="0" fillId="20" borderId="3" xfId="0" applyFill="1" applyBorder="1"/>
    <xf numFmtId="0" fontId="0" fillId="20" borderId="3" xfId="0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5" borderId="7" xfId="0" applyFill="1" applyBorder="1" applyAlignment="1">
      <alignment horizontal="right"/>
    </xf>
    <xf numFmtId="0" fontId="0" fillId="7" borderId="7" xfId="0" applyFill="1" applyBorder="1" applyAlignment="1">
      <alignment horizontal="right"/>
    </xf>
    <xf numFmtId="0" fontId="0" fillId="8" borderId="7" xfId="0" applyFill="1" applyBorder="1" applyAlignment="1">
      <alignment horizontal="right"/>
    </xf>
    <xf numFmtId="0" fontId="0" fillId="15" borderId="4" xfId="0" applyFill="1" applyBorder="1" applyAlignment="1">
      <alignment horizontal="right"/>
    </xf>
    <xf numFmtId="0" fontId="0" fillId="16" borderId="7" xfId="0" applyFill="1" applyBorder="1" applyAlignment="1">
      <alignment horizontal="right"/>
    </xf>
    <xf numFmtId="0" fontId="0" fillId="16" borderId="9" xfId="0" applyFill="1" applyBorder="1" applyAlignment="1">
      <alignment horizontal="right"/>
    </xf>
    <xf numFmtId="0" fontId="0" fillId="17" borderId="7" xfId="0" applyFill="1" applyBorder="1" applyAlignment="1">
      <alignment horizontal="right"/>
    </xf>
    <xf numFmtId="0" fontId="0" fillId="10" borderId="7" xfId="0" applyFill="1" applyBorder="1" applyAlignment="1">
      <alignment horizontal="right"/>
    </xf>
    <xf numFmtId="0" fontId="0" fillId="11" borderId="7" xfId="0" applyFill="1" applyBorder="1" applyAlignment="1">
      <alignment horizontal="right"/>
    </xf>
    <xf numFmtId="0" fontId="0" fillId="12" borderId="4" xfId="0" applyFill="1" applyBorder="1" applyAlignment="1">
      <alignment horizontal="right"/>
    </xf>
    <xf numFmtId="0" fontId="0" fillId="13" borderId="7" xfId="0" applyFill="1" applyBorder="1" applyAlignment="1">
      <alignment horizontal="right"/>
    </xf>
    <xf numFmtId="0" fontId="0" fillId="13" borderId="9" xfId="0" applyFill="1" applyBorder="1" applyAlignment="1">
      <alignment horizontal="right"/>
    </xf>
    <xf numFmtId="0" fontId="0" fillId="14" borderId="7" xfId="0" applyFill="1" applyBorder="1" applyAlignment="1">
      <alignment horizontal="right"/>
    </xf>
    <xf numFmtId="0" fontId="0" fillId="19" borderId="7" xfId="0" applyFill="1" applyBorder="1" applyAlignment="1">
      <alignment horizontal="right"/>
    </xf>
    <xf numFmtId="0" fontId="0" fillId="20" borderId="7" xfId="0" applyFill="1" applyBorder="1" applyAlignment="1">
      <alignment horizontal="right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horizontal="right"/>
    </xf>
    <xf numFmtId="0" fontId="0" fillId="7" borderId="16" xfId="0" applyFill="1" applyBorder="1"/>
    <xf numFmtId="0" fontId="0" fillId="7" borderId="16" xfId="0" applyFill="1" applyBorder="1" applyAlignment="1">
      <alignment horizontal="center"/>
    </xf>
    <xf numFmtId="0" fontId="0" fillId="10" borderId="15" xfId="0" applyFill="1" applyBorder="1" applyAlignment="1">
      <alignment horizontal="right"/>
    </xf>
    <xf numFmtId="0" fontId="0" fillId="10" borderId="16" xfId="0" applyFill="1" applyBorder="1"/>
    <xf numFmtId="0" fontId="0" fillId="10" borderId="16" xfId="0" applyFill="1" applyBorder="1" applyAlignment="1">
      <alignment horizontal="center"/>
    </xf>
    <xf numFmtId="0" fontId="0" fillId="6" borderId="18" xfId="0" applyFill="1" applyBorder="1" applyAlignment="1">
      <alignment horizontal="right"/>
    </xf>
    <xf numFmtId="0" fontId="0" fillId="6" borderId="19" xfId="0" applyFill="1" applyBorder="1"/>
    <xf numFmtId="0" fontId="0" fillId="6" borderId="19" xfId="0" applyFill="1" applyBorder="1" applyAlignment="1">
      <alignment horizontal="center"/>
    </xf>
    <xf numFmtId="0" fontId="0" fillId="9" borderId="18" xfId="0" applyFill="1" applyBorder="1" applyAlignment="1">
      <alignment horizontal="right"/>
    </xf>
    <xf numFmtId="0" fontId="0" fillId="9" borderId="19" xfId="0" applyFill="1" applyBorder="1"/>
    <xf numFmtId="0" fontId="0" fillId="9" borderId="19" xfId="0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8" borderId="4" xfId="0" applyFill="1" applyBorder="1" applyAlignment="1">
      <alignment horizontal="right"/>
    </xf>
    <xf numFmtId="0" fontId="0" fillId="18" borderId="5" xfId="0" applyFill="1" applyBorder="1"/>
    <xf numFmtId="0" fontId="0" fillId="18" borderId="5" xfId="0" applyFill="1" applyBorder="1" applyAlignment="1">
      <alignment horizontal="center"/>
    </xf>
    <xf numFmtId="0" fontId="0" fillId="19" borderId="9" xfId="0" applyFill="1" applyBorder="1" applyAlignment="1">
      <alignment horizontal="right"/>
    </xf>
    <xf numFmtId="0" fontId="0" fillId="19" borderId="10" xfId="0" applyFill="1" applyBorder="1"/>
    <xf numFmtId="0" fontId="0" fillId="19" borderId="10" xfId="0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" fontId="0" fillId="4" borderId="10" xfId="0" applyNumberFormat="1" applyFill="1" applyBorder="1" applyAlignment="1">
      <alignment horizontal="center"/>
    </xf>
    <xf numFmtId="1" fontId="0" fillId="6" borderId="19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8" borderId="3" xfId="0" applyNumberFormat="1" applyFill="1" applyBorder="1" applyAlignment="1">
      <alignment horizontal="center"/>
    </xf>
    <xf numFmtId="1" fontId="0" fillId="7" borderId="16" xfId="0" applyNumberFormat="1" applyFill="1" applyBorder="1" applyAlignment="1">
      <alignment horizontal="center"/>
    </xf>
    <xf numFmtId="1" fontId="0" fillId="15" borderId="5" xfId="0" applyNumberFormat="1" applyFill="1" applyBorder="1" applyAlignment="1">
      <alignment horizontal="center"/>
    </xf>
    <xf numFmtId="1" fontId="0" fillId="16" borderId="3" xfId="0" applyNumberFormat="1" applyFill="1" applyBorder="1" applyAlignment="1">
      <alignment horizontal="center"/>
    </xf>
    <xf numFmtId="1" fontId="0" fillId="17" borderId="3" xfId="0" applyNumberFormat="1" applyFill="1" applyBorder="1" applyAlignment="1">
      <alignment horizontal="center"/>
    </xf>
    <xf numFmtId="1" fontId="0" fillId="16" borderId="10" xfId="0" applyNumberFormat="1" applyFill="1" applyBorder="1" applyAlignment="1">
      <alignment horizontal="center"/>
    </xf>
    <xf numFmtId="1" fontId="0" fillId="9" borderId="19" xfId="0" applyNumberFormat="1" applyFill="1" applyBorder="1" applyAlignment="1">
      <alignment horizontal="center"/>
    </xf>
    <xf numFmtId="1" fontId="0" fillId="10" borderId="3" xfId="0" applyNumberFormat="1" applyFill="1" applyBorder="1" applyAlignment="1">
      <alignment horizontal="center"/>
    </xf>
    <xf numFmtId="1" fontId="0" fillId="11" borderId="3" xfId="0" applyNumberFormat="1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" fontId="0" fillId="12" borderId="5" xfId="0" applyNumberFormat="1" applyFill="1" applyBorder="1" applyAlignment="1">
      <alignment horizontal="center"/>
    </xf>
    <xf numFmtId="1" fontId="0" fillId="13" borderId="3" xfId="0" applyNumberFormat="1" applyFill="1" applyBorder="1" applyAlignment="1">
      <alignment horizontal="center"/>
    </xf>
    <xf numFmtId="1" fontId="0" fillId="14" borderId="3" xfId="0" applyNumberFormat="1" applyFill="1" applyBorder="1" applyAlignment="1">
      <alignment horizontal="center"/>
    </xf>
    <xf numFmtId="1" fontId="0" fillId="13" borderId="10" xfId="0" applyNumberFormat="1" applyFill="1" applyBorder="1" applyAlignment="1">
      <alignment horizontal="center"/>
    </xf>
    <xf numFmtId="1" fontId="0" fillId="18" borderId="5" xfId="0" applyNumberFormat="1" applyFill="1" applyBorder="1" applyAlignment="1">
      <alignment horizontal="center"/>
    </xf>
    <xf numFmtId="1" fontId="0" fillId="19" borderId="3" xfId="0" applyNumberFormat="1" applyFill="1" applyBorder="1" applyAlignment="1">
      <alignment horizontal="center"/>
    </xf>
    <xf numFmtId="1" fontId="0" fillId="20" borderId="3" xfId="0" applyNumberFormat="1" applyFill="1" applyBorder="1" applyAlignment="1">
      <alignment horizontal="center"/>
    </xf>
    <xf numFmtId="1" fontId="0" fillId="19" borderId="10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5" borderId="8" xfId="0" applyNumberFormat="1" applyFill="1" applyBorder="1" applyAlignment="1">
      <alignment horizontal="center"/>
    </xf>
    <xf numFmtId="1" fontId="0" fillId="4" borderId="11" xfId="0" applyNumberFormat="1" applyFill="1" applyBorder="1" applyAlignment="1">
      <alignment horizontal="center"/>
    </xf>
    <xf numFmtId="1" fontId="0" fillId="6" borderId="20" xfId="0" applyNumberFormat="1" applyFill="1" applyBorder="1" applyAlignment="1">
      <alignment horizontal="center"/>
    </xf>
    <xf numFmtId="1" fontId="0" fillId="7" borderId="8" xfId="0" applyNumberFormat="1" applyFill="1" applyBorder="1" applyAlignment="1">
      <alignment horizontal="center"/>
    </xf>
    <xf numFmtId="1" fontId="0" fillId="8" borderId="8" xfId="0" applyNumberFormat="1" applyFill="1" applyBorder="1" applyAlignment="1">
      <alignment horizontal="center"/>
    </xf>
    <xf numFmtId="1" fontId="0" fillId="7" borderId="17" xfId="0" applyNumberFormat="1" applyFill="1" applyBorder="1" applyAlignment="1">
      <alignment horizontal="center"/>
    </xf>
    <xf numFmtId="1" fontId="0" fillId="15" borderId="6" xfId="0" applyNumberFormat="1" applyFill="1" applyBorder="1" applyAlignment="1">
      <alignment horizontal="center"/>
    </xf>
    <xf numFmtId="1" fontId="0" fillId="16" borderId="8" xfId="0" applyNumberFormat="1" applyFill="1" applyBorder="1" applyAlignment="1">
      <alignment horizontal="center"/>
    </xf>
    <xf numFmtId="1" fontId="0" fillId="17" borderId="8" xfId="0" applyNumberFormat="1" applyFill="1" applyBorder="1" applyAlignment="1">
      <alignment horizontal="center"/>
    </xf>
    <xf numFmtId="1" fontId="0" fillId="16" borderId="11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1" fontId="0" fillId="10" borderId="8" xfId="0" applyNumberFormat="1" applyFill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1" fontId="0" fillId="12" borderId="6" xfId="0" applyNumberFormat="1" applyFill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1" fontId="0" fillId="14" borderId="8" xfId="0" applyNumberFormat="1" applyFill="1" applyBorder="1" applyAlignment="1">
      <alignment horizontal="center"/>
    </xf>
    <xf numFmtId="1" fontId="0" fillId="13" borderId="11" xfId="0" applyNumberFormat="1" applyFill="1" applyBorder="1" applyAlignment="1">
      <alignment horizontal="center"/>
    </xf>
    <xf numFmtId="1" fontId="0" fillId="18" borderId="6" xfId="0" applyNumberFormat="1" applyFill="1" applyBorder="1" applyAlignment="1">
      <alignment horizontal="center"/>
    </xf>
    <xf numFmtId="1" fontId="0" fillId="19" borderId="8" xfId="0" applyNumberFormat="1" applyFill="1" applyBorder="1" applyAlignment="1">
      <alignment horizontal="center"/>
    </xf>
    <xf numFmtId="1" fontId="0" fillId="20" borderId="8" xfId="0" applyNumberFormat="1" applyFill="1" applyBorder="1" applyAlignment="1">
      <alignment horizontal="center"/>
    </xf>
    <xf numFmtId="1" fontId="0" fillId="19" borderId="11" xfId="0" applyNumberFormat="1" applyFill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5"/>
  <sheetViews>
    <sheetView tabSelected="1" zoomScaleNormal="100" workbookViewId="0">
      <pane ySplit="1" topLeftCell="A2" activePane="bottomLeft" state="frozen"/>
      <selection pane="bottomLeft" activeCell="I38" sqref="I38"/>
    </sheetView>
  </sheetViews>
  <sheetFormatPr defaultRowHeight="15" x14ac:dyDescent="0.25"/>
  <cols>
    <col min="1" max="1" width="14.5703125" bestFit="1" customWidth="1"/>
    <col min="2" max="2" width="36.140625" bestFit="1" customWidth="1"/>
    <col min="3" max="3" width="16.7109375" bestFit="1" customWidth="1"/>
    <col min="5" max="5" width="10.85546875" bestFit="1" customWidth="1"/>
    <col min="7" max="7" width="12.85546875" bestFit="1" customWidth="1"/>
    <col min="8" max="8" width="14.140625" bestFit="1" customWidth="1"/>
    <col min="9" max="9" width="10.140625" bestFit="1" customWidth="1"/>
    <col min="12" max="13" width="10.7109375" customWidth="1"/>
    <col min="14" max="14" width="12" bestFit="1" customWidth="1"/>
  </cols>
  <sheetData>
    <row r="1" spans="1:13" ht="51.75" customHeight="1" thickBot="1" x14ac:dyDescent="0.3">
      <c r="A1" s="55" t="s">
        <v>0</v>
      </c>
      <c r="B1" s="56" t="s">
        <v>1</v>
      </c>
      <c r="C1" s="56" t="s">
        <v>9</v>
      </c>
      <c r="D1" s="56" t="s">
        <v>2</v>
      </c>
      <c r="E1" s="56" t="s">
        <v>3</v>
      </c>
      <c r="F1" s="56" t="s">
        <v>4</v>
      </c>
      <c r="G1" s="56" t="s">
        <v>5</v>
      </c>
      <c r="H1" s="56" t="s">
        <v>6</v>
      </c>
      <c r="I1" s="56" t="s">
        <v>7</v>
      </c>
      <c r="J1" s="57" t="s">
        <v>8</v>
      </c>
    </row>
    <row r="2" spans="1:13" ht="15.95" customHeight="1" x14ac:dyDescent="0.25">
      <c r="A2" s="39" t="s">
        <v>93</v>
      </c>
      <c r="B2" s="1" t="s">
        <v>10</v>
      </c>
      <c r="C2" s="2" t="s">
        <v>11</v>
      </c>
      <c r="D2" s="82">
        <v>136.1</v>
      </c>
      <c r="E2" s="82">
        <v>3.036</v>
      </c>
      <c r="F2" s="82">
        <f>D2/E2</f>
        <v>44.828722002635047</v>
      </c>
      <c r="G2" s="82">
        <v>24.8</v>
      </c>
      <c r="H2" s="82">
        <v>71.900000000000006</v>
      </c>
      <c r="I2" s="82">
        <v>260</v>
      </c>
      <c r="J2" s="106">
        <f>D2/1</f>
        <v>136.1</v>
      </c>
    </row>
    <row r="3" spans="1:13" ht="15.95" customHeight="1" x14ac:dyDescent="0.25">
      <c r="A3" s="37" t="s">
        <v>61</v>
      </c>
      <c r="B3" s="3" t="s">
        <v>12</v>
      </c>
      <c r="C3" s="4" t="s">
        <v>11</v>
      </c>
      <c r="D3" s="83">
        <v>79.5</v>
      </c>
      <c r="E3" s="83">
        <v>3.2</v>
      </c>
      <c r="F3" s="83">
        <f t="shared" ref="F3:F5" si="0">D3/E3</f>
        <v>24.84375</v>
      </c>
      <c r="G3" s="83">
        <v>25.7</v>
      </c>
      <c r="H3" s="83">
        <v>65.5</v>
      </c>
      <c r="I3" s="83">
        <v>170.1</v>
      </c>
      <c r="J3" s="107">
        <f t="shared" ref="J3:J5" si="1">D3/1</f>
        <v>79.5</v>
      </c>
    </row>
    <row r="4" spans="1:13" ht="15.95" customHeight="1" x14ac:dyDescent="0.25">
      <c r="A4" s="40" t="s">
        <v>88</v>
      </c>
      <c r="B4" s="5" t="s">
        <v>13</v>
      </c>
      <c r="C4" s="6" t="s">
        <v>14</v>
      </c>
      <c r="D4" s="84">
        <v>213.9</v>
      </c>
      <c r="E4" s="84">
        <v>3.0950000000000002</v>
      </c>
      <c r="F4" s="84">
        <f t="shared" si="0"/>
        <v>69.111470113085616</v>
      </c>
      <c r="G4" s="84">
        <v>94.7</v>
      </c>
      <c r="H4" s="84">
        <v>96.4</v>
      </c>
      <c r="I4" s="84">
        <v>109.4</v>
      </c>
      <c r="J4" s="108">
        <f t="shared" si="1"/>
        <v>213.9</v>
      </c>
    </row>
    <row r="5" spans="1:13" ht="15.95" customHeight="1" thickBot="1" x14ac:dyDescent="0.3">
      <c r="A5" s="38" t="s">
        <v>60</v>
      </c>
      <c r="B5" s="21" t="s">
        <v>15</v>
      </c>
      <c r="C5" s="22" t="s">
        <v>14</v>
      </c>
      <c r="D5" s="85">
        <v>128.6</v>
      </c>
      <c r="E5" s="85">
        <v>3</v>
      </c>
      <c r="F5" s="85">
        <f t="shared" si="0"/>
        <v>42.866666666666667</v>
      </c>
      <c r="G5" s="85">
        <v>96.1</v>
      </c>
      <c r="H5" s="85">
        <v>95.1</v>
      </c>
      <c r="I5" s="85">
        <v>65.900000000000006</v>
      </c>
      <c r="J5" s="109">
        <f t="shared" si="1"/>
        <v>128.6</v>
      </c>
    </row>
    <row r="6" spans="1:13" ht="15.95" customHeight="1" x14ac:dyDescent="0.25">
      <c r="A6" s="64" t="s">
        <v>62</v>
      </c>
      <c r="B6" s="65" t="s">
        <v>16</v>
      </c>
      <c r="C6" s="66" t="s">
        <v>11</v>
      </c>
      <c r="D6" s="86">
        <v>903.1</v>
      </c>
      <c r="E6" s="86">
        <v>12.7</v>
      </c>
      <c r="F6" s="86">
        <f>D6/E6</f>
        <v>71.110236220472444</v>
      </c>
      <c r="G6" s="86">
        <v>30.2</v>
      </c>
      <c r="H6" s="86">
        <v>76.3</v>
      </c>
      <c r="I6" s="86">
        <v>1086</v>
      </c>
      <c r="J6" s="110">
        <f t="shared" ref="J6:J9" si="2">D6/4</f>
        <v>225.77500000000001</v>
      </c>
    </row>
    <row r="7" spans="1:13" ht="15.95" customHeight="1" thickBot="1" x14ac:dyDescent="0.3">
      <c r="A7" s="41" t="s">
        <v>63</v>
      </c>
      <c r="B7" s="7" t="s">
        <v>17</v>
      </c>
      <c r="C7" s="8" t="s">
        <v>11</v>
      </c>
      <c r="D7" s="87">
        <v>527.5</v>
      </c>
      <c r="E7" s="87">
        <v>13</v>
      </c>
      <c r="F7" s="87">
        <f t="shared" ref="F7:F9" si="3">D7/E7</f>
        <v>40.57692307692308</v>
      </c>
      <c r="G7" s="87">
        <v>30.2</v>
      </c>
      <c r="H7" s="87">
        <v>76.3</v>
      </c>
      <c r="I7" s="87">
        <v>634.29999999999995</v>
      </c>
      <c r="J7" s="111">
        <f t="shared" si="2"/>
        <v>131.875</v>
      </c>
    </row>
    <row r="8" spans="1:13" ht="15.95" customHeight="1" thickBot="1" x14ac:dyDescent="0.3">
      <c r="A8" s="42" t="s">
        <v>64</v>
      </c>
      <c r="B8" s="9" t="s">
        <v>18</v>
      </c>
      <c r="C8" s="10" t="s">
        <v>14</v>
      </c>
      <c r="D8" s="88">
        <v>1659.2</v>
      </c>
      <c r="E8" s="88">
        <v>12.7</v>
      </c>
      <c r="F8" s="88">
        <f t="shared" si="3"/>
        <v>130.64566929133861</v>
      </c>
      <c r="G8" s="88">
        <v>110</v>
      </c>
      <c r="H8" s="88">
        <v>110.4</v>
      </c>
      <c r="I8" s="88">
        <v>664</v>
      </c>
      <c r="J8" s="112">
        <f t="shared" si="2"/>
        <v>414.8</v>
      </c>
      <c r="L8" s="135" t="s">
        <v>54</v>
      </c>
      <c r="M8" s="136"/>
    </row>
    <row r="9" spans="1:13" ht="15.95" customHeight="1" thickBot="1" x14ac:dyDescent="0.3">
      <c r="A9" s="58" t="s">
        <v>65</v>
      </c>
      <c r="B9" s="59" t="s">
        <v>19</v>
      </c>
      <c r="C9" s="60" t="s">
        <v>14</v>
      </c>
      <c r="D9" s="89">
        <v>969.1</v>
      </c>
      <c r="E9" s="89">
        <v>13</v>
      </c>
      <c r="F9" s="89">
        <f t="shared" si="3"/>
        <v>74.546153846153842</v>
      </c>
      <c r="G9" s="89">
        <v>110</v>
      </c>
      <c r="H9" s="89">
        <v>110.4</v>
      </c>
      <c r="I9" s="89">
        <v>387.8</v>
      </c>
      <c r="J9" s="113">
        <f t="shared" si="2"/>
        <v>242.27500000000001</v>
      </c>
      <c r="L9" s="72" t="s">
        <v>55</v>
      </c>
      <c r="M9" s="130">
        <v>0.92105263157894735</v>
      </c>
    </row>
    <row r="10" spans="1:13" ht="15.95" customHeight="1" x14ac:dyDescent="0.25">
      <c r="A10" s="43" t="s">
        <v>66</v>
      </c>
      <c r="B10" s="25" t="s">
        <v>34</v>
      </c>
      <c r="C10" s="26" t="s">
        <v>11</v>
      </c>
      <c r="D10" s="90">
        <v>1414.3</v>
      </c>
      <c r="E10" s="90">
        <v>17.899999999999999</v>
      </c>
      <c r="F10" s="90">
        <f>D10/E10</f>
        <v>79.011173184357546</v>
      </c>
      <c r="G10" s="90">
        <v>30.2</v>
      </c>
      <c r="H10" s="90">
        <v>76.3</v>
      </c>
      <c r="I10" s="90">
        <v>1700.7</v>
      </c>
      <c r="J10" s="114">
        <f>D10/6</f>
        <v>235.71666666666667</v>
      </c>
      <c r="L10" s="73" t="s">
        <v>56</v>
      </c>
      <c r="M10" s="130">
        <v>0.94736842105263153</v>
      </c>
    </row>
    <row r="11" spans="1:13" ht="15.95" customHeight="1" x14ac:dyDescent="0.25">
      <c r="A11" s="44" t="s">
        <v>67</v>
      </c>
      <c r="B11" s="27" t="s">
        <v>35</v>
      </c>
      <c r="C11" s="28" t="s">
        <v>11</v>
      </c>
      <c r="D11" s="91">
        <v>826.1</v>
      </c>
      <c r="E11" s="91">
        <v>18</v>
      </c>
      <c r="F11" s="91">
        <f t="shared" ref="F11:F13" si="4">D11/E11</f>
        <v>45.894444444444446</v>
      </c>
      <c r="G11" s="91">
        <v>30.2</v>
      </c>
      <c r="H11" s="91">
        <v>76.3</v>
      </c>
      <c r="I11" s="91">
        <v>993.4</v>
      </c>
      <c r="J11" s="115">
        <f t="shared" ref="J11:J12" si="5">D11/6</f>
        <v>137.68333333333334</v>
      </c>
      <c r="L11" s="73" t="s">
        <v>57</v>
      </c>
      <c r="M11" s="130">
        <v>0.97368421052631582</v>
      </c>
    </row>
    <row r="12" spans="1:13" ht="15.95" customHeight="1" thickBot="1" x14ac:dyDescent="0.3">
      <c r="A12" s="46" t="s">
        <v>52</v>
      </c>
      <c r="B12" s="31" t="s">
        <v>36</v>
      </c>
      <c r="C12" s="32" t="s">
        <v>14</v>
      </c>
      <c r="D12" s="92">
        <v>2622.2</v>
      </c>
      <c r="E12" s="92">
        <v>17.899999999999999</v>
      </c>
      <c r="F12" s="92">
        <f t="shared" si="4"/>
        <v>146.49162011173183</v>
      </c>
      <c r="G12" s="92">
        <v>110</v>
      </c>
      <c r="H12" s="92">
        <v>110.4</v>
      </c>
      <c r="I12" s="92">
        <v>1049.4000000000001</v>
      </c>
      <c r="J12" s="116">
        <f t="shared" si="5"/>
        <v>437.0333333333333</v>
      </c>
      <c r="L12" s="74" t="s">
        <v>58</v>
      </c>
      <c r="M12" s="131">
        <v>1.0263157894736843</v>
      </c>
    </row>
    <row r="13" spans="1:13" ht="15.95" customHeight="1" thickBot="1" x14ac:dyDescent="0.3">
      <c r="A13" s="45" t="s">
        <v>53</v>
      </c>
      <c r="B13" s="29" t="s">
        <v>37</v>
      </c>
      <c r="C13" s="30" t="s">
        <v>14</v>
      </c>
      <c r="D13" s="93">
        <v>1531.6</v>
      </c>
      <c r="E13" s="93">
        <v>18</v>
      </c>
      <c r="F13" s="93">
        <f t="shared" si="4"/>
        <v>85.088888888888889</v>
      </c>
      <c r="G13" s="93">
        <v>110</v>
      </c>
      <c r="H13" s="93">
        <v>110.4</v>
      </c>
      <c r="I13" s="93">
        <v>613</v>
      </c>
      <c r="J13" s="117">
        <f>D13/6</f>
        <v>255.26666666666665</v>
      </c>
    </row>
    <row r="14" spans="1:13" ht="15.95" customHeight="1" thickBot="1" x14ac:dyDescent="0.3">
      <c r="A14" s="67" t="s">
        <v>91</v>
      </c>
      <c r="B14" s="68" t="s">
        <v>21</v>
      </c>
      <c r="C14" s="69" t="s">
        <v>20</v>
      </c>
      <c r="D14" s="94">
        <v>78.900000000000006</v>
      </c>
      <c r="E14" s="94">
        <v>3.032</v>
      </c>
      <c r="F14" s="94">
        <f>D14/E14</f>
        <v>26.022427440633248</v>
      </c>
      <c r="G14" s="94">
        <v>24.5</v>
      </c>
      <c r="H14" s="94">
        <v>51.1</v>
      </c>
      <c r="I14" s="94">
        <v>242.4</v>
      </c>
      <c r="J14" s="118">
        <f>D14/1</f>
        <v>78.900000000000006</v>
      </c>
      <c r="L14" s="135" t="s">
        <v>59</v>
      </c>
      <c r="M14" s="136"/>
    </row>
    <row r="15" spans="1:13" ht="15.95" customHeight="1" x14ac:dyDescent="0.25">
      <c r="A15" s="47" t="s">
        <v>92</v>
      </c>
      <c r="B15" s="11" t="s">
        <v>22</v>
      </c>
      <c r="C15" s="12" t="s">
        <v>20</v>
      </c>
      <c r="D15" s="95">
        <v>46.1</v>
      </c>
      <c r="E15" s="95">
        <v>3.032</v>
      </c>
      <c r="F15" s="95">
        <f t="shared" ref="F15:F17" si="6">D15/E15</f>
        <v>15.20448548812665</v>
      </c>
      <c r="G15" s="95">
        <v>24.5</v>
      </c>
      <c r="H15" s="95">
        <v>51.1</v>
      </c>
      <c r="I15" s="95">
        <v>141.6</v>
      </c>
      <c r="J15" s="119">
        <f t="shared" ref="J15:J17" si="7">D15/1</f>
        <v>46.1</v>
      </c>
      <c r="L15" s="75" t="s">
        <v>55</v>
      </c>
      <c r="M15" s="132">
        <v>0.90909090909090906</v>
      </c>
    </row>
    <row r="16" spans="1:13" ht="15.95" customHeight="1" x14ac:dyDescent="0.25">
      <c r="A16" s="48" t="s">
        <v>68</v>
      </c>
      <c r="B16" s="13" t="s">
        <v>23</v>
      </c>
      <c r="C16" s="14" t="s">
        <v>25</v>
      </c>
      <c r="D16" s="96">
        <v>66.099999999999994</v>
      </c>
      <c r="E16" s="96">
        <v>3.1</v>
      </c>
      <c r="F16" s="96">
        <f t="shared" si="6"/>
        <v>21.322580645161288</v>
      </c>
      <c r="G16" s="96">
        <v>48</v>
      </c>
      <c r="H16" s="96">
        <v>51.4</v>
      </c>
      <c r="I16" s="96">
        <v>104</v>
      </c>
      <c r="J16" s="120">
        <f t="shared" si="7"/>
        <v>66.099999999999994</v>
      </c>
      <c r="L16" s="73" t="s">
        <v>56</v>
      </c>
      <c r="M16" s="130">
        <v>0.93939393939393945</v>
      </c>
    </row>
    <row r="17" spans="1:22" ht="15.95" customHeight="1" thickBot="1" x14ac:dyDescent="0.3">
      <c r="A17" s="61" t="s">
        <v>75</v>
      </c>
      <c r="B17" s="62" t="s">
        <v>24</v>
      </c>
      <c r="C17" s="63" t="s">
        <v>25</v>
      </c>
      <c r="D17" s="97">
        <v>38.6</v>
      </c>
      <c r="E17" s="97">
        <v>3.1</v>
      </c>
      <c r="F17" s="97">
        <f t="shared" si="6"/>
        <v>12.451612903225806</v>
      </c>
      <c r="G17" s="97">
        <v>48</v>
      </c>
      <c r="H17" s="97">
        <v>51.4</v>
      </c>
      <c r="I17" s="97">
        <v>60.7</v>
      </c>
      <c r="J17" s="121">
        <f t="shared" si="7"/>
        <v>38.6</v>
      </c>
      <c r="L17" s="73" t="s">
        <v>57</v>
      </c>
      <c r="M17" s="130">
        <v>0.96969696969696972</v>
      </c>
      <c r="U17" s="70"/>
      <c r="V17" s="71"/>
    </row>
    <row r="18" spans="1:22" ht="15.95" customHeight="1" thickBot="1" x14ac:dyDescent="0.3">
      <c r="A18" s="49" t="s">
        <v>84</v>
      </c>
      <c r="B18" s="15" t="s">
        <v>44</v>
      </c>
      <c r="C18" s="16" t="s">
        <v>20</v>
      </c>
      <c r="D18" s="98">
        <v>494</v>
      </c>
      <c r="E18" s="98">
        <v>12.86</v>
      </c>
      <c r="F18" s="98">
        <f>D18/E18</f>
        <v>38.413685847589427</v>
      </c>
      <c r="G18" s="98">
        <v>30.8</v>
      </c>
      <c r="H18" s="98">
        <v>55.8</v>
      </c>
      <c r="I18" s="98">
        <v>965.1</v>
      </c>
      <c r="J18" s="122">
        <f t="shared" ref="J18:J21" si="8">D18/4</f>
        <v>123.5</v>
      </c>
      <c r="L18" s="74" t="s">
        <v>58</v>
      </c>
      <c r="M18" s="133">
        <v>1.0303030303030303</v>
      </c>
      <c r="U18" s="70"/>
      <c r="V18" s="71"/>
    </row>
    <row r="19" spans="1:22" ht="15.95" customHeight="1" x14ac:dyDescent="0.25">
      <c r="A19" s="50" t="s">
        <v>85</v>
      </c>
      <c r="B19" s="17" t="s">
        <v>45</v>
      </c>
      <c r="C19" s="18" t="s">
        <v>20</v>
      </c>
      <c r="D19" s="99">
        <v>288.60000000000002</v>
      </c>
      <c r="E19" s="99">
        <v>12.86</v>
      </c>
      <c r="F19" s="99">
        <f t="shared" ref="F19:F21" si="9">D19/E19</f>
        <v>22.441679626749615</v>
      </c>
      <c r="G19" s="99">
        <v>30.8</v>
      </c>
      <c r="H19" s="99">
        <v>55.8</v>
      </c>
      <c r="I19" s="99">
        <v>563.79999999999995</v>
      </c>
      <c r="J19" s="123">
        <f t="shared" si="8"/>
        <v>72.150000000000006</v>
      </c>
      <c r="T19" s="70"/>
      <c r="U19" s="71"/>
    </row>
    <row r="20" spans="1:22" ht="15.95" customHeight="1" x14ac:dyDescent="0.25">
      <c r="A20" s="52" t="s">
        <v>80</v>
      </c>
      <c r="B20" s="19" t="s">
        <v>46</v>
      </c>
      <c r="C20" s="20" t="s">
        <v>25</v>
      </c>
      <c r="D20" s="100">
        <v>534.79999999999995</v>
      </c>
      <c r="E20" s="100">
        <v>13.13</v>
      </c>
      <c r="F20" s="100">
        <f t="shared" si="9"/>
        <v>40.731150038080727</v>
      </c>
      <c r="G20" s="100">
        <v>53.8</v>
      </c>
      <c r="H20" s="100">
        <v>65.7</v>
      </c>
      <c r="I20" s="100">
        <v>605.79999999999995</v>
      </c>
      <c r="J20" s="124">
        <f t="shared" si="8"/>
        <v>133.69999999999999</v>
      </c>
      <c r="T20" s="70"/>
      <c r="U20" s="71"/>
    </row>
    <row r="21" spans="1:22" ht="15.95" customHeight="1" thickBot="1" x14ac:dyDescent="0.3">
      <c r="A21" s="51" t="s">
        <v>81</v>
      </c>
      <c r="B21" s="23" t="s">
        <v>47</v>
      </c>
      <c r="C21" s="24" t="s">
        <v>25</v>
      </c>
      <c r="D21" s="101">
        <v>312.39999999999998</v>
      </c>
      <c r="E21" s="101">
        <v>13.13</v>
      </c>
      <c r="F21" s="101">
        <f t="shared" si="9"/>
        <v>23.792840822543791</v>
      </c>
      <c r="G21" s="101">
        <v>53.8</v>
      </c>
      <c r="H21" s="101">
        <v>65.7</v>
      </c>
      <c r="I21" s="101">
        <v>353.9</v>
      </c>
      <c r="J21" s="125">
        <f t="shared" si="8"/>
        <v>78.099999999999994</v>
      </c>
    </row>
    <row r="22" spans="1:22" ht="15.95" customHeight="1" x14ac:dyDescent="0.25">
      <c r="A22" s="76" t="s">
        <v>86</v>
      </c>
      <c r="B22" s="77" t="s">
        <v>48</v>
      </c>
      <c r="C22" s="78" t="s">
        <v>20</v>
      </c>
      <c r="D22" s="102">
        <v>770.7</v>
      </c>
      <c r="E22" s="102">
        <v>19.399999999999999</v>
      </c>
      <c r="F22" s="102">
        <f>D22/E22</f>
        <v>39.726804123711347</v>
      </c>
      <c r="G22" s="102">
        <v>30.8</v>
      </c>
      <c r="H22" s="102">
        <v>55.8</v>
      </c>
      <c r="I22" s="102">
        <v>1505.7</v>
      </c>
      <c r="J22" s="126">
        <f>D22/6</f>
        <v>128.45000000000002</v>
      </c>
    </row>
    <row r="23" spans="1:22" ht="15.95" customHeight="1" x14ac:dyDescent="0.25">
      <c r="A23" s="53" t="s">
        <v>87</v>
      </c>
      <c r="B23" s="33" t="s">
        <v>49</v>
      </c>
      <c r="C23" s="34" t="s">
        <v>20</v>
      </c>
      <c r="D23" s="103">
        <v>450.2</v>
      </c>
      <c r="E23" s="103">
        <v>19.399999999999999</v>
      </c>
      <c r="F23" s="103">
        <f t="shared" ref="F23:F25" si="10">D23/E23</f>
        <v>23.206185567010312</v>
      </c>
      <c r="G23" s="103">
        <v>30.8</v>
      </c>
      <c r="H23" s="103">
        <v>55.8</v>
      </c>
      <c r="I23" s="103">
        <v>879.5</v>
      </c>
      <c r="J23" s="127">
        <f t="shared" ref="J23:J25" si="11">D23/6</f>
        <v>75.033333333333331</v>
      </c>
    </row>
    <row r="24" spans="1:22" ht="15.95" customHeight="1" x14ac:dyDescent="0.25">
      <c r="A24" s="54" t="s">
        <v>82</v>
      </c>
      <c r="B24" s="35" t="s">
        <v>50</v>
      </c>
      <c r="C24" s="36" t="s">
        <v>25</v>
      </c>
      <c r="D24" s="104">
        <v>847.8</v>
      </c>
      <c r="E24" s="104">
        <v>19.399999999999999</v>
      </c>
      <c r="F24" s="104">
        <f t="shared" si="10"/>
        <v>43.701030927835049</v>
      </c>
      <c r="G24" s="104">
        <v>53.8</v>
      </c>
      <c r="H24" s="104">
        <v>65.7</v>
      </c>
      <c r="I24" s="104">
        <v>959.9</v>
      </c>
      <c r="J24" s="128">
        <f t="shared" si="11"/>
        <v>141.29999999999998</v>
      </c>
    </row>
    <row r="25" spans="1:22" ht="15.95" customHeight="1" thickBot="1" x14ac:dyDescent="0.3">
      <c r="A25" s="79" t="s">
        <v>83</v>
      </c>
      <c r="B25" s="80" t="s">
        <v>51</v>
      </c>
      <c r="C25" s="81" t="s">
        <v>25</v>
      </c>
      <c r="D25" s="105">
        <v>495.3</v>
      </c>
      <c r="E25" s="105">
        <v>19.399999999999999</v>
      </c>
      <c r="F25" s="105">
        <f t="shared" si="10"/>
        <v>25.53092783505155</v>
      </c>
      <c r="G25" s="105">
        <v>53.8</v>
      </c>
      <c r="H25" s="105">
        <v>65.7</v>
      </c>
      <c r="I25" s="105">
        <v>561</v>
      </c>
      <c r="J25" s="129">
        <f t="shared" si="11"/>
        <v>82.55</v>
      </c>
    </row>
    <row r="26" spans="1:22" ht="15.95" customHeight="1" x14ac:dyDescent="0.25">
      <c r="A26" s="39" t="s">
        <v>94</v>
      </c>
      <c r="B26" s="1" t="s">
        <v>26</v>
      </c>
      <c r="C26" s="2" t="s">
        <v>38</v>
      </c>
      <c r="D26" s="82">
        <v>76</v>
      </c>
      <c r="E26" s="82">
        <v>3.0339999999999998</v>
      </c>
      <c r="F26" s="82">
        <f>D26/E26</f>
        <v>25.049439683586026</v>
      </c>
      <c r="G26" s="82">
        <v>22.6</v>
      </c>
      <c r="H26" s="82">
        <v>48.2</v>
      </c>
      <c r="I26" s="82">
        <v>251.7</v>
      </c>
      <c r="J26" s="106">
        <f>D26/1</f>
        <v>76</v>
      </c>
    </row>
    <row r="27" spans="1:22" ht="15.95" customHeight="1" x14ac:dyDescent="0.25">
      <c r="A27" s="37" t="s">
        <v>89</v>
      </c>
      <c r="B27" s="3" t="s">
        <v>27</v>
      </c>
      <c r="C27" s="4" t="s">
        <v>38</v>
      </c>
      <c r="D27" s="83">
        <v>44.4</v>
      </c>
      <c r="E27" s="83">
        <v>3.0339999999999998</v>
      </c>
      <c r="F27" s="83">
        <f t="shared" ref="F27:F29" si="12">D27/E27</f>
        <v>14.634146341463415</v>
      </c>
      <c r="G27" s="83">
        <v>23</v>
      </c>
      <c r="H27" s="83">
        <v>48</v>
      </c>
      <c r="I27" s="83">
        <v>147</v>
      </c>
      <c r="J27" s="107">
        <f t="shared" ref="J27:J29" si="13">D27/1</f>
        <v>44.4</v>
      </c>
    </row>
    <row r="28" spans="1:22" ht="15.95" customHeight="1" x14ac:dyDescent="0.25">
      <c r="A28" s="40" t="s">
        <v>69</v>
      </c>
      <c r="B28" s="5" t="s">
        <v>28</v>
      </c>
      <c r="C28" s="6" t="s">
        <v>39</v>
      </c>
      <c r="D28" s="84">
        <v>55.1</v>
      </c>
      <c r="E28" s="84">
        <v>3.1</v>
      </c>
      <c r="F28" s="84">
        <f t="shared" si="12"/>
        <v>17.774193548387096</v>
      </c>
      <c r="G28" s="84">
        <v>38.5</v>
      </c>
      <c r="H28" s="84">
        <v>47</v>
      </c>
      <c r="I28" s="84">
        <v>116</v>
      </c>
      <c r="J28" s="108">
        <f t="shared" si="13"/>
        <v>55.1</v>
      </c>
    </row>
    <row r="29" spans="1:22" ht="15.95" customHeight="1" thickBot="1" x14ac:dyDescent="0.3">
      <c r="A29" s="38" t="s">
        <v>70</v>
      </c>
      <c r="B29" s="21" t="s">
        <v>29</v>
      </c>
      <c r="C29" s="22" t="s">
        <v>39</v>
      </c>
      <c r="D29" s="85">
        <v>32.200000000000003</v>
      </c>
      <c r="E29" s="85">
        <v>3</v>
      </c>
      <c r="F29" s="85">
        <f t="shared" si="12"/>
        <v>10.733333333333334</v>
      </c>
      <c r="G29" s="85">
        <v>38.5</v>
      </c>
      <c r="H29" s="85">
        <v>47</v>
      </c>
      <c r="I29" s="85">
        <v>67.8</v>
      </c>
      <c r="J29" s="109">
        <f t="shared" si="13"/>
        <v>32.200000000000003</v>
      </c>
    </row>
    <row r="30" spans="1:22" ht="15.95" customHeight="1" x14ac:dyDescent="0.25">
      <c r="A30" s="64" t="s">
        <v>71</v>
      </c>
      <c r="B30" s="65" t="s">
        <v>30</v>
      </c>
      <c r="C30" s="66" t="s">
        <v>38</v>
      </c>
      <c r="D30" s="86">
        <v>430.6</v>
      </c>
      <c r="E30" s="86">
        <v>12.8</v>
      </c>
      <c r="F30" s="86">
        <f>D30/E30</f>
        <v>33.640625</v>
      </c>
      <c r="G30" s="86">
        <v>26</v>
      </c>
      <c r="H30" s="86">
        <v>53.7</v>
      </c>
      <c r="I30" s="86">
        <v>992.6</v>
      </c>
      <c r="J30" s="110">
        <f t="shared" ref="J30:J33" si="14">D30/4</f>
        <v>107.65</v>
      </c>
    </row>
    <row r="31" spans="1:22" ht="15.95" customHeight="1" x14ac:dyDescent="0.25">
      <c r="A31" s="41" t="s">
        <v>72</v>
      </c>
      <c r="B31" s="7" t="s">
        <v>31</v>
      </c>
      <c r="C31" s="8" t="s">
        <v>38</v>
      </c>
      <c r="D31" s="87">
        <v>251.5</v>
      </c>
      <c r="E31" s="87">
        <v>12.8</v>
      </c>
      <c r="F31" s="87">
        <f t="shared" ref="F31:F33" si="15">D31/E31</f>
        <v>19.6484375</v>
      </c>
      <c r="G31" s="87">
        <v>26</v>
      </c>
      <c r="H31" s="87">
        <v>53.7</v>
      </c>
      <c r="I31" s="87">
        <v>579.79999999999995</v>
      </c>
      <c r="J31" s="111">
        <f t="shared" si="14"/>
        <v>62.875</v>
      </c>
    </row>
    <row r="32" spans="1:22" ht="15.95" customHeight="1" x14ac:dyDescent="0.25">
      <c r="A32" s="42" t="s">
        <v>76</v>
      </c>
      <c r="B32" s="9" t="s">
        <v>32</v>
      </c>
      <c r="C32" s="10" t="s">
        <v>39</v>
      </c>
      <c r="D32" s="88">
        <v>411.2</v>
      </c>
      <c r="E32" s="88">
        <v>13.14</v>
      </c>
      <c r="F32" s="88">
        <f t="shared" si="15"/>
        <v>31.293759512937594</v>
      </c>
      <c r="G32" s="88">
        <v>38.6</v>
      </c>
      <c r="H32" s="88">
        <v>65.2</v>
      </c>
      <c r="I32" s="88">
        <v>624.29999999999995</v>
      </c>
      <c r="J32" s="112">
        <f t="shared" si="14"/>
        <v>102.8</v>
      </c>
    </row>
    <row r="33" spans="1:10" ht="15.95" customHeight="1" thickBot="1" x14ac:dyDescent="0.3">
      <c r="A33" s="58" t="s">
        <v>77</v>
      </c>
      <c r="B33" s="59" t="s">
        <v>33</v>
      </c>
      <c r="C33" s="60" t="s">
        <v>39</v>
      </c>
      <c r="D33" s="89">
        <v>240.2</v>
      </c>
      <c r="E33" s="89">
        <v>12.7</v>
      </c>
      <c r="F33" s="89">
        <f t="shared" si="15"/>
        <v>18.913385826771655</v>
      </c>
      <c r="G33" s="89">
        <v>38.6</v>
      </c>
      <c r="H33" s="89">
        <v>65.2</v>
      </c>
      <c r="I33" s="89">
        <v>364.7</v>
      </c>
      <c r="J33" s="113">
        <f t="shared" si="14"/>
        <v>60.05</v>
      </c>
    </row>
    <row r="34" spans="1:10" ht="15.95" customHeight="1" x14ac:dyDescent="0.25">
      <c r="A34" s="43" t="s">
        <v>73</v>
      </c>
      <c r="B34" s="25" t="s">
        <v>40</v>
      </c>
      <c r="C34" s="26" t="s">
        <v>38</v>
      </c>
      <c r="D34" s="90">
        <v>667.7</v>
      </c>
      <c r="E34" s="90">
        <v>19.7</v>
      </c>
      <c r="F34" s="90">
        <f>D34/E34</f>
        <v>33.893401015228427</v>
      </c>
      <c r="G34" s="90">
        <v>26</v>
      </c>
      <c r="H34" s="90">
        <v>53.7</v>
      </c>
      <c r="I34" s="90">
        <v>1539.2</v>
      </c>
      <c r="J34" s="114">
        <f>D34/6</f>
        <v>111.28333333333335</v>
      </c>
    </row>
    <row r="35" spans="1:10" ht="15.95" customHeight="1" x14ac:dyDescent="0.25">
      <c r="A35" s="44" t="s">
        <v>74</v>
      </c>
      <c r="B35" s="27" t="s">
        <v>41</v>
      </c>
      <c r="C35" s="28" t="s">
        <v>38</v>
      </c>
      <c r="D35" s="91">
        <v>390</v>
      </c>
      <c r="E35" s="91">
        <v>19.7</v>
      </c>
      <c r="F35" s="91">
        <f t="shared" ref="F35:F37" si="16">D35/E35</f>
        <v>19.796954314720814</v>
      </c>
      <c r="G35" s="91">
        <v>26</v>
      </c>
      <c r="H35" s="91">
        <v>53.7</v>
      </c>
      <c r="I35" s="91">
        <v>899.1</v>
      </c>
      <c r="J35" s="115">
        <f t="shared" ref="J35:J37" si="17">D35/6</f>
        <v>65</v>
      </c>
    </row>
    <row r="36" spans="1:10" ht="15.95" customHeight="1" x14ac:dyDescent="0.25">
      <c r="A36" s="46" t="s">
        <v>78</v>
      </c>
      <c r="B36" s="31" t="s">
        <v>42</v>
      </c>
      <c r="C36" s="32" t="s">
        <v>39</v>
      </c>
      <c r="D36" s="92">
        <v>648.5</v>
      </c>
      <c r="E36" s="92">
        <v>19.7</v>
      </c>
      <c r="F36" s="92">
        <f t="shared" si="16"/>
        <v>32.918781725888323</v>
      </c>
      <c r="G36" s="92">
        <v>38.6</v>
      </c>
      <c r="H36" s="92">
        <v>65.2</v>
      </c>
      <c r="I36" s="92">
        <v>984.7</v>
      </c>
      <c r="J36" s="116">
        <f t="shared" si="17"/>
        <v>108.08333333333333</v>
      </c>
    </row>
    <row r="37" spans="1:10" ht="15.95" customHeight="1" thickBot="1" x14ac:dyDescent="0.3">
      <c r="A37" s="45" t="s">
        <v>79</v>
      </c>
      <c r="B37" s="29" t="s">
        <v>43</v>
      </c>
      <c r="C37" s="30" t="s">
        <v>39</v>
      </c>
      <c r="D37" s="93">
        <v>378.8</v>
      </c>
      <c r="E37" s="93">
        <v>19.7</v>
      </c>
      <c r="F37" s="93">
        <f t="shared" si="16"/>
        <v>19.228426395939088</v>
      </c>
      <c r="G37" s="93">
        <v>38.6</v>
      </c>
      <c r="H37" s="93">
        <v>65.2</v>
      </c>
      <c r="I37" s="93">
        <v>575.20000000000005</v>
      </c>
      <c r="J37" s="117">
        <f t="shared" si="17"/>
        <v>63.133333333333333</v>
      </c>
    </row>
    <row r="38" spans="1:10" ht="15.95" customHeight="1" x14ac:dyDescent="0.25">
      <c r="A38" t="s">
        <v>90</v>
      </c>
    </row>
    <row r="39" spans="1:10" ht="15.95" customHeight="1" x14ac:dyDescent="0.25"/>
    <row r="40" spans="1:10" ht="15.95" customHeight="1" x14ac:dyDescent="0.25">
      <c r="E40" s="134"/>
      <c r="F40" s="134"/>
    </row>
    <row r="41" spans="1:10" ht="15.95" customHeight="1" x14ac:dyDescent="0.25"/>
    <row r="42" spans="1:10" ht="15.95" customHeight="1" x14ac:dyDescent="0.25"/>
    <row r="43" spans="1:10" ht="15.95" customHeight="1" x14ac:dyDescent="0.25"/>
    <row r="44" spans="1:10" ht="15.95" customHeight="1" x14ac:dyDescent="0.25"/>
    <row r="45" spans="1:10" ht="15.95" customHeight="1" x14ac:dyDescent="0.25"/>
    <row r="46" spans="1:10" ht="15.95" customHeight="1" x14ac:dyDescent="0.25"/>
    <row r="47" spans="1:10" ht="15.95" customHeight="1" x14ac:dyDescent="0.25"/>
    <row r="48" spans="1:10" ht="15.95" customHeight="1" x14ac:dyDescent="0.25"/>
    <row r="49" ht="15.95" customHeight="1" x14ac:dyDescent="0.25"/>
    <row r="50" ht="15.95" customHeight="1" x14ac:dyDescent="0.25"/>
    <row r="51" ht="15.95" customHeight="1" x14ac:dyDescent="0.25"/>
    <row r="52" ht="15.95" customHeight="1" x14ac:dyDescent="0.25"/>
    <row r="53" ht="15.95" customHeight="1" x14ac:dyDescent="0.25"/>
    <row r="54" ht="15.95" customHeight="1" x14ac:dyDescent="0.25"/>
    <row r="55" ht="15.95" customHeight="1" x14ac:dyDescent="0.25"/>
    <row r="56" ht="15.95" customHeight="1" x14ac:dyDescent="0.25"/>
    <row r="57" ht="15.95" customHeight="1" x14ac:dyDescent="0.25"/>
    <row r="58" ht="15.95" customHeight="1" x14ac:dyDescent="0.25"/>
    <row r="59" ht="15.95" customHeight="1" x14ac:dyDescent="0.25"/>
    <row r="60" ht="15.95" customHeight="1" x14ac:dyDescent="0.25"/>
    <row r="61" ht="15.95" customHeight="1" x14ac:dyDescent="0.25"/>
    <row r="62" ht="15.95" customHeight="1" x14ac:dyDescent="0.25"/>
    <row r="63" ht="15.95" customHeight="1" x14ac:dyDescent="0.25"/>
    <row r="64" ht="15.95" customHeight="1" x14ac:dyDescent="0.25"/>
    <row r="65" ht="15.95" customHeight="1" x14ac:dyDescent="0.25"/>
    <row r="66" ht="15.95" customHeight="1" x14ac:dyDescent="0.25"/>
    <row r="67" ht="15.95" customHeight="1" x14ac:dyDescent="0.25"/>
    <row r="68" ht="15.95" customHeight="1" x14ac:dyDescent="0.25"/>
    <row r="69" ht="15.95" customHeight="1" x14ac:dyDescent="0.25"/>
    <row r="70" ht="15.95" customHeight="1" x14ac:dyDescent="0.25"/>
    <row r="71" ht="15.95" customHeight="1" x14ac:dyDescent="0.25"/>
    <row r="72" ht="15.95" customHeight="1" x14ac:dyDescent="0.25"/>
    <row r="73" ht="15.95" customHeight="1" x14ac:dyDescent="0.25"/>
    <row r="74" ht="15.95" customHeight="1" x14ac:dyDescent="0.25"/>
    <row r="75" ht="15.95" customHeight="1" x14ac:dyDescent="0.25"/>
    <row r="76" ht="15.95" customHeight="1" x14ac:dyDescent="0.25"/>
    <row r="77" ht="15.95" customHeight="1" x14ac:dyDescent="0.25"/>
    <row r="78" ht="15.95" customHeight="1" x14ac:dyDescent="0.25"/>
    <row r="79" ht="15.95" customHeight="1" x14ac:dyDescent="0.25"/>
    <row r="80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</sheetData>
  <mergeCells count="3">
    <mergeCell ref="E40:F40"/>
    <mergeCell ref="L8:M8"/>
    <mergeCell ref="L14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2023-07-11T21:40:41Z</dcterms:modified>
</cp:coreProperties>
</file>